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scal Operations File Cabinet\AliseMA\BOR\23-24\"/>
    </mc:Choice>
  </mc:AlternateContent>
  <xr:revisionPtr revIDLastSave="0" documentId="13_ncr:1_{9C8EBB57-E77A-44F5-90DC-C03561112B80}" xr6:coauthVersionLast="47" xr6:coauthVersionMax="47" xr10:uidLastSave="{00000000-0000-0000-0000-000000000000}"/>
  <bookViews>
    <workbookView xWindow="28680" yWindow="-105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27" l="1"/>
  <c r="D21" i="27"/>
  <c r="G21" i="27" l="1"/>
  <c r="E21" i="27"/>
  <c r="G10" i="27"/>
  <c r="E10" i="27"/>
  <c r="E13" i="27"/>
  <c r="G13" i="27"/>
  <c r="G11" i="27" l="1"/>
  <c r="E11" i="27"/>
  <c r="G12" i="27"/>
  <c r="E12" i="27"/>
  <c r="G44" i="27"/>
  <c r="E44" i="27"/>
  <c r="D22" i="27"/>
  <c r="E22" i="27" s="1"/>
  <c r="G22" i="27"/>
  <c r="C26" i="27" l="1"/>
  <c r="D26" i="27"/>
  <c r="E26" i="27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F52" i="27" l="1"/>
  <c r="B52" i="27"/>
  <c r="C52" i="27"/>
  <c r="E52" i="27"/>
  <c r="G52" i="27"/>
  <c r="D52" i="27"/>
</calcChain>
</file>

<file path=xl/sharedStrings.xml><?xml version="1.0" encoding="utf-8"?>
<sst xmlns="http://schemas.openxmlformats.org/spreadsheetml/2006/main" count="58" uniqueCount="41">
  <si>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</si>
  <si>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</si>
  <si>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</si>
  <si>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</si>
  <si>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</si>
  <si>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</si>
  <si>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</si>
  <si>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</si>
  <si>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</si>
  <si>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</si>
  <si>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</si>
  <si>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</si>
  <si>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</si>
  <si>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</si>
  <si>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</si>
  <si>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</si>
  <si>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</si>
  <si>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</si>
  <si>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</si>
  <si>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</si>
  <si>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</si>
  <si>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</si>
  <si>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</si>
  <si>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</si>
  <si>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</si>
  <si>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</si>
  <si>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</si>
  <si>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</si>
  <si>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</si>
  <si>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</si>
  <si>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</si>
  <si>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</si>
  <si>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</si>
  <si>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</si>
  <si>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</si>
  <si>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</si>
  <si>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</si>
  <si>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</si>
  <si>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</si>
  <si>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</si>
  <si>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Pennington Biomedical Research Ctry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</si>
</sst>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8" fillId="0" borderId="13" xfId="0" applyFont="1" applyBorder="1" applyAlignment="1" applyProtection="1">
      <alignment horizontal="left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E57" sqref="E57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36</v>
      </c>
      <c r="F1" s="64" t="s">
        <v>40</v>
      </c>
      <c r="G1" s="65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37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">
      <c r="A9" s="44" t="s">
        <v>38</v>
      </c>
      <c r="B9" s="11"/>
      <c r="C9" s="11"/>
      <c r="D9" s="60"/>
      <c r="E9" s="60"/>
      <c r="F9" s="61"/>
      <c r="G9" s="32"/>
      <c r="H9" s="2"/>
      <c r="I9" s="2"/>
      <c r="J9" s="2"/>
      <c r="K9" s="2"/>
    </row>
    <row r="10" spans="1:11" x14ac:dyDescent="0.2">
      <c r="A10" s="36" t="s">
        <v>35</v>
      </c>
      <c r="B10" s="33">
        <v>23</v>
      </c>
      <c r="C10" s="33">
        <v>23</v>
      </c>
      <c r="D10" s="51">
        <v>2207736</v>
      </c>
      <c r="E10" s="51">
        <f>D10*0.44</f>
        <v>971403.84</v>
      </c>
      <c r="F10" s="34">
        <v>4605456</v>
      </c>
      <c r="G10" s="51">
        <f>F10*0.44</f>
        <v>2026400.64</v>
      </c>
    </row>
    <row r="11" spans="1:11" x14ac:dyDescent="0.2">
      <c r="A11" s="36" t="s">
        <v>32</v>
      </c>
      <c r="B11" s="33">
        <v>16</v>
      </c>
      <c r="C11" s="33">
        <v>16</v>
      </c>
      <c r="D11" s="51">
        <v>948045</v>
      </c>
      <c r="E11" s="51">
        <f>D11*0.44</f>
        <v>417139.8</v>
      </c>
      <c r="F11" s="34">
        <v>1549957</v>
      </c>
      <c r="G11" s="51">
        <f>F11*0.44</f>
        <v>681981.08</v>
      </c>
    </row>
    <row r="12" spans="1:11" x14ac:dyDescent="0.2">
      <c r="A12" s="36" t="s">
        <v>33</v>
      </c>
      <c r="B12" s="33">
        <v>18</v>
      </c>
      <c r="C12" s="33">
        <v>18</v>
      </c>
      <c r="D12" s="51">
        <v>403087</v>
      </c>
      <c r="E12" s="51">
        <f>D12*0.44</f>
        <v>177358.28</v>
      </c>
      <c r="F12" s="34">
        <v>1580763</v>
      </c>
      <c r="G12" s="51">
        <f>F12*0.44</f>
        <v>695535.72</v>
      </c>
    </row>
    <row r="13" spans="1:11" x14ac:dyDescent="0.2">
      <c r="A13" s="36" t="s">
        <v>34</v>
      </c>
      <c r="B13" s="33">
        <v>1</v>
      </c>
      <c r="C13" s="33">
        <v>1</v>
      </c>
      <c r="D13" s="51">
        <v>0</v>
      </c>
      <c r="E13" s="51">
        <f>D13*0.44</f>
        <v>0</v>
      </c>
      <c r="F13" s="34">
        <v>61900</v>
      </c>
      <c r="G13" s="51">
        <f>F13*0.44</f>
        <v>27236</v>
      </c>
    </row>
    <row r="14" spans="1:11" x14ac:dyDescent="0.2">
      <c r="A14" s="36" t="s">
        <v>4</v>
      </c>
      <c r="B14" s="33"/>
      <c r="C14" s="33"/>
      <c r="D14" s="51"/>
      <c r="E14" s="51"/>
      <c r="F14" s="34"/>
      <c r="G14" s="35"/>
    </row>
    <row r="15" spans="1:11" x14ac:dyDescent="0.2">
      <c r="A15" s="36" t="s">
        <v>5</v>
      </c>
      <c r="B15" s="33"/>
      <c r="C15" s="33"/>
      <c r="D15" s="51"/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/>
      <c r="C17" s="33"/>
      <c r="D17" s="51"/>
      <c r="E17" s="51"/>
      <c r="F17" s="34"/>
      <c r="G17" s="35"/>
    </row>
    <row r="18" spans="1:7" x14ac:dyDescent="0.2">
      <c r="A18" s="36" t="s">
        <v>8</v>
      </c>
      <c r="B18" s="33"/>
      <c r="C18" s="33"/>
      <c r="D18" s="51"/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>
        <v>1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3">
        <v>296</v>
      </c>
      <c r="C21" s="33">
        <v>293</v>
      </c>
      <c r="D21" s="51">
        <f>7455726+2508434</f>
        <v>9964160</v>
      </c>
      <c r="E21" s="51">
        <f>D21*0.44</f>
        <v>4384230.4000000004</v>
      </c>
      <c r="F21" s="51">
        <f>11892976-2508434</f>
        <v>9384542</v>
      </c>
      <c r="G21" s="57">
        <f>F21*0.44</f>
        <v>4129198.48</v>
      </c>
    </row>
    <row r="22" spans="1:7" x14ac:dyDescent="0.2">
      <c r="A22" s="36" t="s">
        <v>12</v>
      </c>
      <c r="B22" s="33">
        <v>54</v>
      </c>
      <c r="C22" s="33">
        <v>53</v>
      </c>
      <c r="D22" s="51">
        <f>1637222-29086</f>
        <v>1608136</v>
      </c>
      <c r="E22" s="51">
        <f>D22*0.44</f>
        <v>707579.84</v>
      </c>
      <c r="F22" s="51">
        <v>662605</v>
      </c>
      <c r="G22" s="57">
        <f>F22*0.44</f>
        <v>291546.2</v>
      </c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409</v>
      </c>
      <c r="C26" s="58">
        <f t="shared" ref="C26:G26" si="0">SUM(C7:C25)</f>
        <v>404</v>
      </c>
      <c r="D26" s="58">
        <f t="shared" si="0"/>
        <v>15131164</v>
      </c>
      <c r="E26" s="58">
        <f t="shared" si="0"/>
        <v>6657712.1600000001</v>
      </c>
      <c r="F26" s="58">
        <f t="shared" si="0"/>
        <v>17845223</v>
      </c>
      <c r="G26" s="58">
        <f t="shared" si="0"/>
        <v>7851898.1200000001</v>
      </c>
    </row>
    <row r="27" spans="1:7" x14ac:dyDescent="0.2">
      <c r="A27" s="42" t="s">
        <v>17</v>
      </c>
      <c r="B27" s="14"/>
      <c r="C27" s="14"/>
      <c r="D27" s="52"/>
      <c r="E27" s="52"/>
      <c r="F27" s="52"/>
      <c r="G27" s="56"/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409</v>
      </c>
      <c r="C29" s="14">
        <f t="shared" si="1"/>
        <v>404</v>
      </c>
      <c r="D29" s="14">
        <f t="shared" si="1"/>
        <v>15131164</v>
      </c>
      <c r="E29" s="14">
        <f t="shared" si="1"/>
        <v>6657712.1600000001</v>
      </c>
      <c r="F29" s="14">
        <f t="shared" si="1"/>
        <v>17845223</v>
      </c>
      <c r="G29" s="14">
        <f t="shared" si="1"/>
        <v>7851898.1200000001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/>
      <c r="C35" s="14"/>
      <c r="D35" s="52"/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>
        <v>24</v>
      </c>
      <c r="C42" s="14"/>
      <c r="D42" s="56"/>
      <c r="E42" s="56"/>
      <c r="F42" s="56">
        <v>26000</v>
      </c>
      <c r="G42" s="16"/>
    </row>
    <row r="43" spans="1:9" x14ac:dyDescent="0.2">
      <c r="A43" s="37" t="s">
        <v>11</v>
      </c>
      <c r="B43" s="14">
        <v>5</v>
      </c>
      <c r="C43" s="14">
        <v>1.5</v>
      </c>
      <c r="D43" s="56">
        <v>12502</v>
      </c>
      <c r="E43" s="56"/>
      <c r="F43" s="56">
        <v>132614</v>
      </c>
      <c r="G43" s="56"/>
    </row>
    <row r="44" spans="1:9" x14ac:dyDescent="0.2">
      <c r="A44" s="37" t="s">
        <v>12</v>
      </c>
      <c r="B44" s="14">
        <v>1</v>
      </c>
      <c r="C44" s="14">
        <v>0.5</v>
      </c>
      <c r="D44" s="56">
        <v>29086</v>
      </c>
      <c r="E44" s="51">
        <f>D44*0.44</f>
        <v>12797.84</v>
      </c>
      <c r="F44" s="16"/>
      <c r="G44" s="57">
        <f>F44*0.44</f>
        <v>0</v>
      </c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30</v>
      </c>
      <c r="C48" s="14">
        <f t="shared" si="2"/>
        <v>2</v>
      </c>
      <c r="D48" s="14">
        <f t="shared" si="2"/>
        <v>41588</v>
      </c>
      <c r="E48" s="14">
        <f t="shared" si="2"/>
        <v>12797.84</v>
      </c>
      <c r="F48" s="14">
        <f t="shared" si="2"/>
        <v>158614</v>
      </c>
      <c r="G48" s="14">
        <f t="shared" si="2"/>
        <v>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3">SUM(B48:B50)</f>
        <v>30</v>
      </c>
      <c r="C51" s="14">
        <f t="shared" si="3"/>
        <v>2</v>
      </c>
      <c r="D51" s="14">
        <f t="shared" si="3"/>
        <v>41588</v>
      </c>
      <c r="E51" s="14">
        <f t="shared" si="3"/>
        <v>12797.84</v>
      </c>
      <c r="F51" s="14">
        <f t="shared" si="3"/>
        <v>158614</v>
      </c>
      <c r="G51" s="14">
        <f t="shared" si="3"/>
        <v>0</v>
      </c>
    </row>
    <row r="52" spans="1:7" s="4" customFormat="1" x14ac:dyDescent="0.2">
      <c r="A52" s="49" t="s">
        <v>28</v>
      </c>
      <c r="B52" s="58">
        <f t="shared" ref="B52:G52" si="4">B29+B51</f>
        <v>439</v>
      </c>
      <c r="C52" s="58">
        <f t="shared" si="4"/>
        <v>406</v>
      </c>
      <c r="D52" s="58">
        <f t="shared" si="4"/>
        <v>15172752</v>
      </c>
      <c r="E52" s="58">
        <f t="shared" si="4"/>
        <v>6670510</v>
      </c>
      <c r="F52" s="58">
        <f t="shared" si="4"/>
        <v>18003837</v>
      </c>
      <c r="G52" s="58">
        <f t="shared" si="4"/>
        <v>7851898.1200000001</v>
      </c>
    </row>
    <row r="53" spans="1:7" x14ac:dyDescent="0.2">
      <c r="A53" s="62" t="s">
        <v>39</v>
      </c>
      <c r="B53" s="62"/>
      <c r="C53" s="62"/>
      <c r="D53" s="62"/>
      <c r="E53" s="62"/>
      <c r="F53" s="62"/>
      <c r="G53" s="62"/>
    </row>
    <row r="54" spans="1:7" x14ac:dyDescent="0.2">
      <c r="A54" s="63"/>
      <c r="B54" s="63"/>
      <c r="C54" s="63"/>
      <c r="D54" s="63"/>
      <c r="E54" s="63"/>
      <c r="F54" s="63"/>
      <c r="G54" s="63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Monica Mougeot</cp:lastModifiedBy>
  <cp:lastPrinted>2010-06-24T18:34:07Z</cp:lastPrinted>
  <dcterms:created xsi:type="dcterms:W3CDTF">1999-08-06T15:48:32Z</dcterms:created>
  <dcterms:modified xsi:type="dcterms:W3CDTF">2023-08-10T19:49:41Z</dcterms:modified>
</cp:coreProperties>
</file>